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523 Vipava Šoski prevozi/1 Priprava/3 RD v DOC/"/>
    </mc:Choice>
  </mc:AlternateContent>
  <xr:revisionPtr revIDLastSave="41" documentId="8_{C451293B-6F84-4067-A7A2-35EC56A24E50}" xr6:coauthVersionLast="47" xr6:coauthVersionMax="47" xr10:uidLastSave="{60CA4DA0-EF55-4ACE-82F4-93E6C21A81FB}"/>
  <bookViews>
    <workbookView xWindow="770" yWindow="1580" windowWidth="12900" windowHeight="12850" xr2:uid="{00000000-000D-0000-FFFF-FFFF00000000}"/>
  </bookViews>
  <sheets>
    <sheet name="4 DEL - OBR. 11 - PREDRAČUN" sheetId="3" r:id="rId1"/>
  </sheets>
  <definedNames>
    <definedName name="_xlnm.Print_Area" localSheetId="0">'4 DEL - OBR. 11 - PREDRAČUN'!$A$1:$I$47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4" i="3" l="1"/>
  <c r="I23" i="3"/>
  <c r="G22" i="3"/>
  <c r="H22" i="3" s="1"/>
  <c r="I22" i="3" s="1"/>
  <c r="G21" i="3"/>
  <c r="H21" i="3" s="1"/>
  <c r="I21" i="3" s="1"/>
  <c r="G33" i="3"/>
  <c r="H33" i="3" s="1"/>
  <c r="I33" i="3" s="1"/>
  <c r="G32" i="3"/>
  <c r="H32" i="3" s="1"/>
  <c r="I32" i="3" s="1"/>
  <c r="G31" i="3"/>
  <c r="H31" i="3" s="1"/>
  <c r="I31" i="3" s="1"/>
  <c r="G20" i="3"/>
  <c r="H20" i="3" s="1"/>
  <c r="I20" i="3" s="1"/>
  <c r="G19" i="3"/>
  <c r="H19" i="3" s="1"/>
  <c r="I19" i="3" s="1"/>
  <c r="G18" i="3"/>
  <c r="H18" i="3" s="1"/>
  <c r="I18" i="3" s="1"/>
  <c r="G41" i="3"/>
  <c r="H41" i="3" s="1"/>
  <c r="I41" i="3" s="1"/>
  <c r="G40" i="3"/>
  <c r="H40" i="3" s="1"/>
  <c r="I40" i="3" s="1"/>
  <c r="G39" i="3"/>
  <c r="H39" i="3" s="1"/>
  <c r="I39" i="3" s="1"/>
  <c r="G30" i="3"/>
  <c r="H30" i="3" s="1"/>
  <c r="I30" i="3" s="1"/>
  <c r="G29" i="3"/>
  <c r="H29" i="3" s="1"/>
  <c r="I29" i="3" s="1"/>
  <c r="G28" i="3"/>
  <c r="H28" i="3" s="1"/>
  <c r="I28" i="3" s="1"/>
  <c r="I34" i="3" s="1"/>
  <c r="G17" i="3"/>
  <c r="H17" i="3" s="1"/>
  <c r="I17" i="3" s="1"/>
  <c r="G16" i="3"/>
  <c r="H16" i="3" s="1"/>
  <c r="I16" i="3" s="1"/>
  <c r="G15" i="3"/>
  <c r="H15" i="3" s="1"/>
  <c r="I15" i="3" s="1"/>
  <c r="G14" i="3"/>
  <c r="I42" i="3" l="1"/>
  <c r="G13" i="3" l="1"/>
  <c r="H13" i="3" s="1"/>
  <c r="I13" i="3" s="1"/>
  <c r="H14" i="3" l="1"/>
  <c r="I14" i="3" s="1"/>
</calcChain>
</file>

<file path=xl/sharedStrings.xml><?xml version="1.0" encoding="utf-8"?>
<sst xmlns="http://schemas.openxmlformats.org/spreadsheetml/2006/main" count="109" uniqueCount="56">
  <si>
    <t>zap.</t>
  </si>
  <si>
    <t>EnM</t>
  </si>
  <si>
    <t>št.</t>
  </si>
  <si>
    <t>Ponudnik:</t>
  </si>
  <si>
    <t>naziv:</t>
  </si>
  <si>
    <t>naslov:</t>
  </si>
  <si>
    <t xml:space="preserve">Naročnik: 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</si>
  <si>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</si>
  <si>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</si>
  <si>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</si>
  <si>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</si>
  <si>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</si>
  <si>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</si>
  <si>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</si>
  <si>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</si>
  <si>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</si>
  <si>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</si>
  <si>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relacija</t>
  </si>
  <si>
    <t>ocenjenakoličina/obdobje</t>
  </si>
  <si>
    <r>
      <t xml:space="preserve">naziv:   </t>
    </r>
    <r>
      <rPr>
        <b/>
        <sz val="10"/>
        <color indexed="8"/>
        <rFont val="Arial"/>
        <family val="2"/>
      </rPr>
      <t>OBČINA VIPAVA</t>
    </r>
  </si>
  <si>
    <t>Erzelj - Goče – Manče – Lože – Vipava</t>
  </si>
  <si>
    <t>1.</t>
  </si>
  <si>
    <t>2.</t>
  </si>
  <si>
    <t xml:space="preserve">Slap – Vipava šola </t>
  </si>
  <si>
    <t>DOVOZI</t>
  </si>
  <si>
    <t>SKUPAJ vrednost DOVOZI</t>
  </si>
  <si>
    <t>3.</t>
  </si>
  <si>
    <t>4.</t>
  </si>
  <si>
    <t>5.</t>
  </si>
  <si>
    <t xml:space="preserve">Slap - Lože – Manče – Goče </t>
  </si>
  <si>
    <t>1. ODVOZI</t>
  </si>
  <si>
    <t>Vipava šola – Slap – Lože- Manče – Goče šola* - Manče – Lože – Vipava šola</t>
  </si>
  <si>
    <t>Vipava – Podnanos – Podgrič – Lozice – Podraga</t>
  </si>
  <si>
    <t xml:space="preserve">Vipava šola – Vrhpolje – Duplje </t>
  </si>
  <si>
    <t>SKUPAJ vrednost 1. ODVOZI</t>
  </si>
  <si>
    <t>2. ODVOZI</t>
  </si>
  <si>
    <t>Vipava šola – Slap – Lože- Manče – Goče - Erzelj</t>
  </si>
  <si>
    <t>Vipava – Podgrič – Lozice – Podraga</t>
  </si>
  <si>
    <t>Predračun velja 150 dni od roka za oddajo ponudb.</t>
  </si>
  <si>
    <t>SKUPAJ VSI PREVOZI</t>
  </si>
  <si>
    <t>PONUDBENI PREDRAČUN</t>
  </si>
  <si>
    <t>6.</t>
  </si>
  <si>
    <t>Vipava - Osnovna šola Danila Lokarja Ajdovščina</t>
  </si>
  <si>
    <t>7.</t>
  </si>
  <si>
    <t>Sanabor - Osnovna šola Danila Lokarja Ajdovščina</t>
  </si>
  <si>
    <t>8.</t>
  </si>
  <si>
    <t>Vipava (Ob Beli 10) - Vipava CIRIUS (Vojkova 33)</t>
  </si>
  <si>
    <t>Osnovna šola Danila Lokarja Ajdovščina - Vipava</t>
  </si>
  <si>
    <t>Vipava CIRIUS (Vojkova 33) - Vipava (Ob Beli 10)</t>
  </si>
  <si>
    <t>SKUPAJ vrednost 2. ODVOZI</t>
  </si>
  <si>
    <t>Podraga – Podgrič -  Lozice  –  Podnanos (Podbreg, Hrašče, Orehovica, Poreče) – Vipava šola – Lože – Manče – Goče šola</t>
  </si>
  <si>
    <t>9.</t>
  </si>
  <si>
    <t xml:space="preserve">Sanabor – Vipava – Osnovna šola Danila Lokarja Ajdovščina </t>
  </si>
  <si>
    <t>10.</t>
  </si>
  <si>
    <t xml:space="preserve">Vipava (Ob Beli) – CIRIUS (Vipava) </t>
  </si>
  <si>
    <t>Duplje – Vrhpolje – Vipava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</si>
</sst>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0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vertical="center" wrapText="1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quotePrefix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7" fillId="5" borderId="22" xfId="0" applyFont="1" applyFill="1" applyBorder="1" applyAlignment="1" applyProtection="1">
      <alignment vertical="center" wrapText="1"/>
    </xf>
    <xf numFmtId="0" fontId="7" fillId="5" borderId="23" xfId="0" applyFont="1" applyFill="1" applyBorder="1" applyAlignment="1" applyProtection="1">
      <alignment vertical="center" wrapText="1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4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1" fontId="7" fillId="0" borderId="5" xfId="0" applyNumberFormat="1" applyFont="1" applyFill="1" applyBorder="1" applyAlignment="1" applyProtection="1">
      <alignment horizontal="center" vertical="center" wrapText="1"/>
    </xf>
    <xf numFmtId="1" fontId="7" fillId="0" borderId="10" xfId="0" applyNumberFormat="1" applyFont="1" applyFill="1" applyBorder="1" applyAlignment="1" applyProtection="1">
      <alignment horizontal="center" vertical="center" wrapText="1"/>
    </xf>
    <xf numFmtId="1" fontId="7" fillId="0" borderId="17" xfId="0" applyNumberFormat="1" applyFont="1" applyFill="1" applyBorder="1" applyAlignment="1" applyProtection="1">
      <alignment horizontal="center" vertical="center" wrapText="1"/>
    </xf>
    <xf numFmtId="1" fontId="7" fillId="0" borderId="15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16" fontId="8" fillId="0" borderId="2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Border="1" applyAlignment="1" applyProtection="1">
      <alignment vertical="center" wrapText="1"/>
    </xf>
    <xf numFmtId="3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2" fontId="8" fillId="0" borderId="18" xfId="0" applyNumberFormat="1" applyFont="1" applyFill="1" applyBorder="1" applyAlignment="1" applyProtection="1">
      <alignment vertical="center" wrapText="1"/>
      <protection locked="0"/>
    </xf>
    <xf numFmtId="10" fontId="8" fillId="0" borderId="14" xfId="21" applyNumberFormat="1" applyFont="1" applyFill="1" applyBorder="1" applyAlignment="1" applyProtection="1">
      <alignment vertical="center" wrapText="1"/>
    </xf>
    <xf numFmtId="2" fontId="8" fillId="0" borderId="12" xfId="0" applyNumberFormat="1" applyFont="1" applyFill="1" applyBorder="1" applyAlignment="1" applyProtection="1">
      <alignment vertical="center" wrapText="1"/>
    </xf>
    <xf numFmtId="2" fontId="8" fillId="0" borderId="19" xfId="0" applyNumberFormat="1" applyFont="1" applyFill="1" applyBorder="1" applyAlignment="1" applyProtection="1">
      <alignment vertical="center" wrapText="1"/>
    </xf>
    <xf numFmtId="4" fontId="8" fillId="0" borderId="18" xfId="23" applyNumberFormat="1" applyFont="1" applyFill="1" applyBorder="1" applyAlignment="1" applyProtection="1">
      <alignment horizontal="right" vertical="center" wrapText="1"/>
    </xf>
    <xf numFmtId="2" fontId="7" fillId="0" borderId="27" xfId="0" applyNumberFormat="1" applyFont="1" applyFill="1" applyBorder="1" applyAlignment="1" applyProtection="1">
      <alignment vertical="center" wrapText="1"/>
      <protection locked="0"/>
    </xf>
    <xf numFmtId="10" fontId="7" fillId="0" borderId="28" xfId="21" applyNumberFormat="1" applyFont="1" applyFill="1" applyBorder="1" applyAlignment="1" applyProtection="1">
      <alignment vertical="center" wrapText="1"/>
    </xf>
    <xf numFmtId="2" fontId="7" fillId="0" borderId="29" xfId="0" applyNumberFormat="1" applyFont="1" applyFill="1" applyBorder="1" applyAlignment="1" applyProtection="1">
      <alignment vertical="center" wrapText="1"/>
    </xf>
    <xf numFmtId="2" fontId="7" fillId="0" borderId="30" xfId="0" applyNumberFormat="1" applyFont="1" applyFill="1" applyBorder="1" applyAlignment="1" applyProtection="1">
      <alignment vertical="center" wrapText="1"/>
    </xf>
    <xf numFmtId="4" fontId="7" fillId="0" borderId="27" xfId="23" applyNumberFormat="1" applyFont="1" applyFill="1" applyBorder="1" applyAlignment="1" applyProtection="1">
      <alignment horizontal="right" vertical="center" wrapText="1"/>
    </xf>
    <xf numFmtId="16" fontId="7" fillId="0" borderId="0" xfId="0" applyNumberFormat="1" applyFont="1" applyFill="1" applyBorder="1" applyAlignment="1" applyProtection="1">
      <alignment vertical="center" wrapText="1"/>
    </xf>
    <xf numFmtId="16" fontId="7" fillId="0" borderId="0" xfId="0" applyNumberFormat="1" applyFont="1" applyFill="1" applyBorder="1" applyAlignment="1" applyProtection="1">
      <alignment horizontal="right" vertical="center" wrapText="1"/>
    </xf>
    <xf numFmtId="2" fontId="7" fillId="0" borderId="0" xfId="0" applyNumberFormat="1" applyFont="1" applyFill="1" applyBorder="1" applyAlignment="1" applyProtection="1">
      <alignment vertical="center" wrapText="1"/>
      <protection locked="0"/>
    </xf>
    <xf numFmtId="10" fontId="7" fillId="0" borderId="0" xfId="21" applyNumberFormat="1" applyFont="1" applyFill="1" applyBorder="1" applyAlignment="1" applyProtection="1">
      <alignment vertical="center" wrapText="1"/>
    </xf>
    <xf numFmtId="2" fontId="7" fillId="0" borderId="0" xfId="0" applyNumberFormat="1" applyFont="1" applyFill="1" applyBorder="1" applyAlignment="1" applyProtection="1">
      <alignment vertical="center" wrapText="1"/>
    </xf>
    <xf numFmtId="4" fontId="7" fillId="0" borderId="0" xfId="23" applyNumberFormat="1" applyFont="1" applyFill="1" applyBorder="1" applyAlignment="1" applyProtection="1">
      <alignment horizontal="right" vertical="center" wrapText="1"/>
    </xf>
    <xf numFmtId="16" fontId="7" fillId="3" borderId="0" xfId="0" applyNumberFormat="1" applyFont="1" applyFill="1" applyBorder="1" applyAlignment="1" applyProtection="1">
      <alignment horizontal="right" vertical="center" wrapText="1"/>
    </xf>
    <xf numFmtId="2" fontId="7" fillId="3" borderId="0" xfId="0" applyNumberFormat="1" applyFont="1" applyFill="1" applyBorder="1" applyAlignment="1" applyProtection="1">
      <alignment vertical="center" wrapText="1"/>
      <protection locked="0"/>
    </xf>
    <xf numFmtId="10" fontId="7" fillId="3" borderId="0" xfId="21" applyNumberFormat="1" applyFont="1" applyFill="1" applyBorder="1" applyAlignment="1" applyProtection="1">
      <alignment vertical="center" wrapText="1"/>
    </xf>
    <xf numFmtId="2" fontId="7" fillId="3" borderId="0" xfId="0" applyNumberFormat="1" applyFont="1" applyFill="1" applyBorder="1" applyAlignment="1" applyProtection="1">
      <alignment vertical="center" wrapText="1"/>
    </xf>
    <xf numFmtId="4" fontId="7" fillId="3" borderId="0" xfId="23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horizontal="center" vertical="center"/>
    </xf>
    <xf numFmtId="0" fontId="7" fillId="5" borderId="21" xfId="0" applyFont="1" applyFill="1" applyBorder="1" applyAlignment="1" applyProtection="1">
      <alignment horizontal="left" vertical="center" wrapText="1"/>
    </xf>
    <xf numFmtId="0" fontId="7" fillId="5" borderId="22" xfId="0" applyFont="1" applyFill="1" applyBorder="1" applyAlignment="1" applyProtection="1">
      <alignment horizontal="left" vertical="center" wrapText="1"/>
    </xf>
    <xf numFmtId="16" fontId="7" fillId="0" borderId="24" xfId="0" applyNumberFormat="1" applyFont="1" applyFill="1" applyBorder="1" applyAlignment="1" applyProtection="1">
      <alignment horizontal="right" vertical="center" wrapText="1"/>
    </xf>
    <xf numFmtId="16" fontId="7" fillId="0" borderId="25" xfId="0" applyNumberFormat="1" applyFont="1" applyFill="1" applyBorder="1" applyAlignment="1" applyProtection="1">
      <alignment horizontal="right" vertical="center" wrapText="1"/>
    </xf>
    <xf numFmtId="16" fontId="7" fillId="0" borderId="26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7" fillId="4" borderId="0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</cellXfs>
  <cellStyles count="24">
    <cellStyle name="Comma" xfId="23" builtinId="3"/>
    <cellStyle name="Navadno 2" xfId="1" xr:uid="{00000000-0005-0000-0000-000001000000}"/>
    <cellStyle name="Navadno 2 2" xfId="2" xr:uid="{00000000-0005-0000-0000-000002000000}"/>
    <cellStyle name="Normal" xfId="0" builtinId="0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Percent" xfId="21" builtinId="5"/>
    <cellStyle name="S14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5"/>
  <sheetViews>
    <sheetView tabSelected="1" topLeftCell="A36" zoomScaleNormal="100" workbookViewId="0">
      <selection activeCell="I45" sqref="I45"/>
    </sheetView>
  </sheetViews>
  <sheetFormatPr defaultColWidth="9.09765625" defaultRowHeight="12.5" x14ac:dyDescent="0.25"/>
  <cols>
    <col min="1" max="1" width="5.296875" style="64" customWidth="1"/>
    <col min="2" max="2" width="33.3984375" style="63" customWidth="1"/>
    <col min="3" max="3" width="8.296875" style="63" bestFit="1" customWidth="1"/>
    <col min="4" max="4" width="11.19921875" style="63" customWidth="1"/>
    <col min="5" max="5" width="10.8984375" style="63" customWidth="1"/>
    <col min="6" max="6" width="9" style="63" customWidth="1"/>
    <col min="7" max="7" width="9.296875" style="63" bestFit="1" customWidth="1"/>
    <col min="8" max="8" width="10.296875" style="63" customWidth="1"/>
    <col min="9" max="9" width="14.296875" style="63" customWidth="1"/>
    <col min="10" max="12" width="9.09765625" style="62"/>
    <col min="13" max="13" width="10.09765625" style="62" bestFit="1" customWidth="1"/>
    <col min="14" max="25" width="9.09765625" style="62"/>
    <col min="26" max="16384" width="9.09765625" style="63"/>
  </cols>
  <sheetData>
    <row r="1" spans="1:25" s="2" customFormat="1" ht="18" customHeight="1" x14ac:dyDescent="0.25">
      <c r="A1" s="73" t="s">
        <v>3</v>
      </c>
      <c r="B1" s="73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5">
      <c r="A2" s="74" t="s">
        <v>4</v>
      </c>
      <c r="B2" s="74"/>
      <c r="C2" s="74"/>
      <c r="D2" s="4" t="s">
        <v>5</v>
      </c>
      <c r="E2" s="74"/>
      <c r="F2" s="74"/>
      <c r="G2" s="74"/>
      <c r="H2" s="74"/>
      <c r="I2" s="7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5">
      <c r="A3" s="76" t="s">
        <v>11</v>
      </c>
      <c r="B3" s="76"/>
      <c r="C3" s="76"/>
      <c r="D3" s="7" t="s">
        <v>16</v>
      </c>
      <c r="E3" s="76"/>
      <c r="F3" s="76"/>
      <c r="G3" s="76"/>
      <c r="H3" s="76"/>
      <c r="I3" s="7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5">
      <c r="A5" s="77" t="s">
        <v>6</v>
      </c>
      <c r="B5" s="77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5">
      <c r="A6" s="78" t="s">
        <v>19</v>
      </c>
      <c r="B6" s="78"/>
      <c r="C6" s="78"/>
      <c r="D6" s="10"/>
      <c r="E6" s="79"/>
      <c r="F6" s="79"/>
      <c r="G6" s="79"/>
      <c r="H6" s="79"/>
      <c r="I6" s="7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5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5">
      <c r="A8" s="75" t="s">
        <v>40</v>
      </c>
      <c r="B8" s="75"/>
      <c r="C8" s="75"/>
      <c r="D8" s="75"/>
      <c r="E8" s="75"/>
      <c r="F8" s="75"/>
      <c r="G8" s="75"/>
      <c r="H8" s="75"/>
      <c r="I8" s="7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17" customFormat="1" ht="15" customHeight="1" thickBot="1" x14ac:dyDescent="0.3">
      <c r="A9" s="13"/>
      <c r="B9" s="14"/>
      <c r="C9" s="15"/>
      <c r="D9" s="15"/>
      <c r="E9" s="15"/>
      <c r="F9" s="15"/>
      <c r="G9" s="15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s="20" customFormat="1" ht="18.649999999999999" customHeight="1" thickBot="1" x14ac:dyDescent="0.3">
      <c r="A10" s="68" t="s">
        <v>24</v>
      </c>
      <c r="B10" s="69"/>
      <c r="C10" s="69"/>
      <c r="D10" s="69"/>
      <c r="E10" s="18"/>
      <c r="F10" s="18"/>
      <c r="G10" s="18"/>
      <c r="H10" s="18"/>
      <c r="I10" s="19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s="20" customFormat="1" ht="60" customHeight="1" x14ac:dyDescent="0.25">
      <c r="A11" s="21" t="s">
        <v>0</v>
      </c>
      <c r="B11" s="22" t="s">
        <v>12</v>
      </c>
      <c r="C11" s="23" t="s">
        <v>18</v>
      </c>
      <c r="D11" s="24" t="s">
        <v>1</v>
      </c>
      <c r="E11" s="25" t="s">
        <v>10</v>
      </c>
      <c r="F11" s="26" t="s">
        <v>15</v>
      </c>
      <c r="G11" s="22" t="s">
        <v>7</v>
      </c>
      <c r="H11" s="27" t="s">
        <v>9</v>
      </c>
      <c r="I11" s="28" t="s">
        <v>8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s="20" customFormat="1" ht="22.5" customHeight="1" x14ac:dyDescent="0.25">
      <c r="A12" s="29" t="s">
        <v>2</v>
      </c>
      <c r="B12" s="30">
        <v>1</v>
      </c>
      <c r="C12" s="30">
        <v>2</v>
      </c>
      <c r="D12" s="31">
        <v>3</v>
      </c>
      <c r="E12" s="32">
        <v>4</v>
      </c>
      <c r="F12" s="33">
        <v>5</v>
      </c>
      <c r="G12" s="30">
        <v>6</v>
      </c>
      <c r="H12" s="34" t="s">
        <v>13</v>
      </c>
      <c r="I12" s="35" t="s">
        <v>14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6" customFormat="1" ht="25" x14ac:dyDescent="0.25">
      <c r="A13" s="36" t="s">
        <v>21</v>
      </c>
      <c r="B13" s="37" t="s">
        <v>20</v>
      </c>
      <c r="C13" s="38">
        <v>570</v>
      </c>
      <c r="D13" s="39" t="s">
        <v>17</v>
      </c>
      <c r="E13" s="40"/>
      <c r="F13" s="41">
        <v>9.5000000000000001E-2</v>
      </c>
      <c r="G13" s="42">
        <f t="shared" ref="G13:G14" si="0">F13*E13</f>
        <v>0</v>
      </c>
      <c r="H13" s="43">
        <f t="shared" ref="H13:H14" si="1">E13+G13</f>
        <v>0</v>
      </c>
      <c r="I13" s="44">
        <f t="shared" ref="I13:I14" si="2">C13*H13</f>
        <v>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s="6" customFormat="1" ht="19.899999999999999" customHeight="1" x14ac:dyDescent="0.25">
      <c r="A14" s="36" t="s">
        <v>22</v>
      </c>
      <c r="B14" s="37" t="s">
        <v>23</v>
      </c>
      <c r="C14" s="38">
        <v>570</v>
      </c>
      <c r="D14" s="39" t="s">
        <v>17</v>
      </c>
      <c r="E14" s="40"/>
      <c r="F14" s="41">
        <v>9.5000000000000001E-2</v>
      </c>
      <c r="G14" s="42">
        <f t="shared" si="0"/>
        <v>0</v>
      </c>
      <c r="H14" s="43">
        <f t="shared" si="1"/>
        <v>0</v>
      </c>
      <c r="I14" s="44">
        <f t="shared" si="2"/>
        <v>0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s="6" customFormat="1" ht="19.899999999999999" customHeight="1" x14ac:dyDescent="0.25">
      <c r="A15" s="36" t="s">
        <v>26</v>
      </c>
      <c r="B15" s="37" t="s">
        <v>55</v>
      </c>
      <c r="C15" s="38">
        <v>570</v>
      </c>
      <c r="D15" s="39" t="s">
        <v>17</v>
      </c>
      <c r="E15" s="40"/>
      <c r="F15" s="41">
        <v>9.5000000000000001E-2</v>
      </c>
      <c r="G15" s="42">
        <f t="shared" ref="G15:G16" si="3">F15*E15</f>
        <v>0</v>
      </c>
      <c r="H15" s="43">
        <f t="shared" ref="H15:H16" si="4">E15+G15</f>
        <v>0</v>
      </c>
      <c r="I15" s="44">
        <f t="shared" ref="I15:I16" si="5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50" x14ac:dyDescent="0.25">
      <c r="A16" s="36" t="s">
        <v>27</v>
      </c>
      <c r="B16" s="37" t="s">
        <v>50</v>
      </c>
      <c r="C16" s="38">
        <v>570</v>
      </c>
      <c r="D16" s="39" t="s">
        <v>17</v>
      </c>
      <c r="E16" s="40"/>
      <c r="F16" s="41">
        <v>9.5000000000000001E-2</v>
      </c>
      <c r="G16" s="42">
        <f t="shared" si="3"/>
        <v>0</v>
      </c>
      <c r="H16" s="43">
        <f t="shared" si="4"/>
        <v>0</v>
      </c>
      <c r="I16" s="44">
        <f t="shared" si="5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x14ac:dyDescent="0.25">
      <c r="A17" s="36" t="s">
        <v>28</v>
      </c>
      <c r="B17" s="37" t="s">
        <v>29</v>
      </c>
      <c r="C17" s="38">
        <v>570</v>
      </c>
      <c r="D17" s="39" t="s">
        <v>17</v>
      </c>
      <c r="E17" s="40"/>
      <c r="F17" s="41">
        <v>9.5000000000000001E-2</v>
      </c>
      <c r="G17" s="42">
        <f t="shared" ref="G17" si="6">F17*E17</f>
        <v>0</v>
      </c>
      <c r="H17" s="43">
        <f t="shared" ref="H17" si="7">E17+G17</f>
        <v>0</v>
      </c>
      <c r="I17" s="44">
        <f t="shared" ref="I17" si="8">C17*H17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25" x14ac:dyDescent="0.25">
      <c r="A18" s="36" t="s">
        <v>41</v>
      </c>
      <c r="B18" s="37" t="s">
        <v>42</v>
      </c>
      <c r="C18" s="38">
        <v>570</v>
      </c>
      <c r="D18" s="39" t="s">
        <v>17</v>
      </c>
      <c r="E18" s="40"/>
      <c r="F18" s="41">
        <v>9.5000000000000001E-2</v>
      </c>
      <c r="G18" s="42">
        <f t="shared" ref="G18" si="9">F18*E18</f>
        <v>0</v>
      </c>
      <c r="H18" s="43">
        <f t="shared" ref="H18" si="10">E18+G18</f>
        <v>0</v>
      </c>
      <c r="I18" s="44">
        <f t="shared" ref="I18" si="11">C18*H18</f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25" x14ac:dyDescent="0.25">
      <c r="A19" s="36" t="s">
        <v>43</v>
      </c>
      <c r="B19" s="37" t="s">
        <v>44</v>
      </c>
      <c r="C19" s="38">
        <v>570</v>
      </c>
      <c r="D19" s="39" t="s">
        <v>17</v>
      </c>
      <c r="E19" s="40"/>
      <c r="F19" s="41">
        <v>9.5000000000000001E-2</v>
      </c>
      <c r="G19" s="42">
        <f t="shared" ref="G19" si="12">F19*E19</f>
        <v>0</v>
      </c>
      <c r="H19" s="43">
        <f t="shared" ref="H19" si="13">E19+G19</f>
        <v>0</v>
      </c>
      <c r="I19" s="44">
        <f t="shared" ref="I19" si="14">C19*H19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25" x14ac:dyDescent="0.25">
      <c r="A20" s="36" t="s">
        <v>45</v>
      </c>
      <c r="B20" s="37" t="s">
        <v>46</v>
      </c>
      <c r="C20" s="38">
        <v>570</v>
      </c>
      <c r="D20" s="39" t="s">
        <v>17</v>
      </c>
      <c r="E20" s="40"/>
      <c r="F20" s="41">
        <v>9.5000000000000001E-2</v>
      </c>
      <c r="G20" s="42">
        <f t="shared" ref="G20" si="15">F20*E20</f>
        <v>0</v>
      </c>
      <c r="H20" s="43">
        <f t="shared" ref="H20" si="16">E20+G20</f>
        <v>0</v>
      </c>
      <c r="I20" s="44">
        <f t="shared" ref="I20" si="17">C20*H20</f>
        <v>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25" x14ac:dyDescent="0.25">
      <c r="A21" s="36" t="s">
        <v>51</v>
      </c>
      <c r="B21" s="37" t="s">
        <v>52</v>
      </c>
      <c r="C21" s="38">
        <v>570</v>
      </c>
      <c r="D21" s="39" t="s">
        <v>17</v>
      </c>
      <c r="E21" s="40"/>
      <c r="F21" s="41">
        <v>9.5000000000000001E-2</v>
      </c>
      <c r="G21" s="42">
        <f t="shared" ref="G21" si="18">F21*E21</f>
        <v>0</v>
      </c>
      <c r="H21" s="43">
        <f t="shared" ref="H21" si="19">E21+G21</f>
        <v>0</v>
      </c>
      <c r="I21" s="44">
        <f t="shared" ref="I21" si="20">C21*H21</f>
        <v>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25">
      <c r="A22" s="36" t="s">
        <v>53</v>
      </c>
      <c r="B22" s="37" t="s">
        <v>54</v>
      </c>
      <c r="C22" s="38">
        <v>570</v>
      </c>
      <c r="D22" s="39" t="s">
        <v>17</v>
      </c>
      <c r="E22" s="40"/>
      <c r="F22" s="41">
        <v>9.5000000000000001E-2</v>
      </c>
      <c r="G22" s="42">
        <f t="shared" ref="G22" si="21">F22*E22</f>
        <v>0</v>
      </c>
      <c r="H22" s="43">
        <f t="shared" ref="H22" si="22">E22+G22</f>
        <v>0</v>
      </c>
      <c r="I22" s="44">
        <f t="shared" ref="I22" si="23">C22*H22</f>
        <v>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2" customFormat="1" ht="19.899999999999999" customHeight="1" thickBot="1" x14ac:dyDescent="0.3">
      <c r="A23" s="70" t="s">
        <v>25</v>
      </c>
      <c r="B23" s="71"/>
      <c r="C23" s="71"/>
      <c r="D23" s="72"/>
      <c r="E23" s="45"/>
      <c r="F23" s="46"/>
      <c r="G23" s="47"/>
      <c r="H23" s="48"/>
      <c r="I23" s="49">
        <f>SUM(I13:I22)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7" customFormat="1" ht="15" customHeight="1" thickBot="1" x14ac:dyDescent="0.3">
      <c r="A24" s="50"/>
      <c r="B24" s="50"/>
      <c r="C24" s="50"/>
      <c r="D24" s="50"/>
      <c r="E24" s="50"/>
      <c r="F24" s="50"/>
      <c r="G24" s="50"/>
      <c r="H24" s="50"/>
      <c r="I24" s="50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s="20" customFormat="1" ht="18.649999999999999" customHeight="1" thickBot="1" x14ac:dyDescent="0.3">
      <c r="A25" s="68" t="s">
        <v>30</v>
      </c>
      <c r="B25" s="69"/>
      <c r="C25" s="69"/>
      <c r="D25" s="69"/>
      <c r="E25" s="18"/>
      <c r="F25" s="18"/>
      <c r="G25" s="18"/>
      <c r="H25" s="18"/>
      <c r="I25" s="19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s="20" customFormat="1" ht="60" customHeight="1" x14ac:dyDescent="0.25">
      <c r="A26" s="21" t="s">
        <v>0</v>
      </c>
      <c r="B26" s="22" t="s">
        <v>12</v>
      </c>
      <c r="C26" s="23" t="s">
        <v>18</v>
      </c>
      <c r="D26" s="24" t="s">
        <v>1</v>
      </c>
      <c r="E26" s="25" t="s">
        <v>10</v>
      </c>
      <c r="F26" s="26" t="s">
        <v>15</v>
      </c>
      <c r="G26" s="22" t="s">
        <v>7</v>
      </c>
      <c r="H26" s="27" t="s">
        <v>9</v>
      </c>
      <c r="I26" s="28" t="s">
        <v>8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s="20" customFormat="1" ht="22.5" customHeight="1" x14ac:dyDescent="0.25">
      <c r="A27" s="29" t="s">
        <v>2</v>
      </c>
      <c r="B27" s="30">
        <v>1</v>
      </c>
      <c r="C27" s="30">
        <v>2</v>
      </c>
      <c r="D27" s="31">
        <v>3</v>
      </c>
      <c r="E27" s="32">
        <v>4</v>
      </c>
      <c r="F27" s="33">
        <v>5</v>
      </c>
      <c r="G27" s="30">
        <v>6</v>
      </c>
      <c r="H27" s="34" t="s">
        <v>13</v>
      </c>
      <c r="I27" s="35" t="s">
        <v>14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s="6" customFormat="1" ht="37.5" x14ac:dyDescent="0.25">
      <c r="A28" s="36" t="s">
        <v>21</v>
      </c>
      <c r="B28" s="37" t="s">
        <v>31</v>
      </c>
      <c r="C28" s="38">
        <v>570</v>
      </c>
      <c r="D28" s="39" t="s">
        <v>17</v>
      </c>
      <c r="E28" s="40"/>
      <c r="F28" s="41">
        <v>9.5000000000000001E-2</v>
      </c>
      <c r="G28" s="42">
        <f t="shared" ref="G28:G33" si="24">F28*E28</f>
        <v>0</v>
      </c>
      <c r="H28" s="43">
        <f t="shared" ref="H28:H33" si="25">E28+G28</f>
        <v>0</v>
      </c>
      <c r="I28" s="44">
        <f t="shared" ref="I28:I33" si="26">C28*H28</f>
        <v>0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s="6" customFormat="1" ht="25" x14ac:dyDescent="0.25">
      <c r="A29" s="36" t="s">
        <v>22</v>
      </c>
      <c r="B29" s="37" t="s">
        <v>32</v>
      </c>
      <c r="C29" s="38">
        <v>570</v>
      </c>
      <c r="D29" s="39" t="s">
        <v>17</v>
      </c>
      <c r="E29" s="40"/>
      <c r="F29" s="41">
        <v>9.5000000000000001E-2</v>
      </c>
      <c r="G29" s="42">
        <f t="shared" si="24"/>
        <v>0</v>
      </c>
      <c r="H29" s="43">
        <f t="shared" si="25"/>
        <v>0</v>
      </c>
      <c r="I29" s="44">
        <f t="shared" si="26"/>
        <v>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s="6" customFormat="1" ht="19.899999999999999" customHeight="1" x14ac:dyDescent="0.25">
      <c r="A30" s="36" t="s">
        <v>26</v>
      </c>
      <c r="B30" s="37" t="s">
        <v>33</v>
      </c>
      <c r="C30" s="38">
        <v>570</v>
      </c>
      <c r="D30" s="39" t="s">
        <v>17</v>
      </c>
      <c r="E30" s="40"/>
      <c r="F30" s="41">
        <v>9.5000000000000001E-2</v>
      </c>
      <c r="G30" s="42">
        <f t="shared" si="24"/>
        <v>0</v>
      </c>
      <c r="H30" s="43">
        <f t="shared" si="25"/>
        <v>0</v>
      </c>
      <c r="I30" s="44">
        <f t="shared" si="26"/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s="6" customFormat="1" ht="25" x14ac:dyDescent="0.25">
      <c r="A31" s="36" t="s">
        <v>28</v>
      </c>
      <c r="B31" s="37" t="s">
        <v>47</v>
      </c>
      <c r="C31" s="38">
        <v>570</v>
      </c>
      <c r="D31" s="39" t="s">
        <v>17</v>
      </c>
      <c r="E31" s="40"/>
      <c r="F31" s="41">
        <v>9.5000000000000001E-2</v>
      </c>
      <c r="G31" s="42">
        <f t="shared" si="24"/>
        <v>0</v>
      </c>
      <c r="H31" s="43">
        <f t="shared" si="25"/>
        <v>0</v>
      </c>
      <c r="I31" s="44">
        <f t="shared" si="26"/>
        <v>0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s="6" customFormat="1" ht="25" x14ac:dyDescent="0.25">
      <c r="A32" s="36" t="s">
        <v>41</v>
      </c>
      <c r="B32" s="37" t="s">
        <v>47</v>
      </c>
      <c r="C32" s="38">
        <v>570</v>
      </c>
      <c r="D32" s="39" t="s">
        <v>17</v>
      </c>
      <c r="E32" s="40"/>
      <c r="F32" s="41">
        <v>9.5000000000000001E-2</v>
      </c>
      <c r="G32" s="42">
        <f t="shared" si="24"/>
        <v>0</v>
      </c>
      <c r="H32" s="43">
        <f t="shared" si="25"/>
        <v>0</v>
      </c>
      <c r="I32" s="44">
        <f t="shared" si="26"/>
        <v>0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s="6" customFormat="1" ht="25" x14ac:dyDescent="0.25">
      <c r="A33" s="36" t="s">
        <v>43</v>
      </c>
      <c r="B33" s="37" t="s">
        <v>48</v>
      </c>
      <c r="C33" s="38">
        <v>570</v>
      </c>
      <c r="D33" s="39" t="s">
        <v>17</v>
      </c>
      <c r="E33" s="40"/>
      <c r="F33" s="41">
        <v>9.5000000000000001E-2</v>
      </c>
      <c r="G33" s="42">
        <f t="shared" si="24"/>
        <v>0</v>
      </c>
      <c r="H33" s="43">
        <f t="shared" si="25"/>
        <v>0</v>
      </c>
      <c r="I33" s="44">
        <f t="shared" si="26"/>
        <v>0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2" customFormat="1" ht="19.899999999999999" customHeight="1" thickBot="1" x14ac:dyDescent="0.3">
      <c r="A34" s="70" t="s">
        <v>34</v>
      </c>
      <c r="B34" s="71"/>
      <c r="C34" s="71"/>
      <c r="D34" s="72"/>
      <c r="E34" s="45"/>
      <c r="F34" s="46"/>
      <c r="G34" s="47"/>
      <c r="H34" s="48"/>
      <c r="I34" s="49">
        <f>SUM(I28:I33)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17" customFormat="1" ht="15" customHeight="1" thickBot="1" x14ac:dyDescent="0.3">
      <c r="A35" s="50"/>
      <c r="B35" s="50"/>
      <c r="C35" s="50"/>
      <c r="D35" s="50"/>
      <c r="E35" s="50"/>
      <c r="F35" s="50"/>
      <c r="G35" s="50"/>
      <c r="H35" s="50"/>
      <c r="I35" s="50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20" customFormat="1" ht="18.649999999999999" customHeight="1" thickBot="1" x14ac:dyDescent="0.3">
      <c r="A36" s="68" t="s">
        <v>35</v>
      </c>
      <c r="B36" s="69"/>
      <c r="C36" s="69"/>
      <c r="D36" s="69"/>
      <c r="E36" s="18"/>
      <c r="F36" s="18"/>
      <c r="G36" s="18"/>
      <c r="H36" s="18"/>
      <c r="I36" s="19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s="20" customFormat="1" ht="60" customHeight="1" x14ac:dyDescent="0.25">
      <c r="A37" s="21" t="s">
        <v>0</v>
      </c>
      <c r="B37" s="22" t="s">
        <v>12</v>
      </c>
      <c r="C37" s="23" t="s">
        <v>18</v>
      </c>
      <c r="D37" s="24" t="s">
        <v>1</v>
      </c>
      <c r="E37" s="25" t="s">
        <v>10</v>
      </c>
      <c r="F37" s="26" t="s">
        <v>15</v>
      </c>
      <c r="G37" s="22" t="s">
        <v>7</v>
      </c>
      <c r="H37" s="27" t="s">
        <v>9</v>
      </c>
      <c r="I37" s="28" t="s">
        <v>8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s="20" customFormat="1" ht="22.5" customHeight="1" x14ac:dyDescent="0.25">
      <c r="A38" s="29" t="s">
        <v>2</v>
      </c>
      <c r="B38" s="30">
        <v>1</v>
      </c>
      <c r="C38" s="30">
        <v>2</v>
      </c>
      <c r="D38" s="31">
        <v>3</v>
      </c>
      <c r="E38" s="32">
        <v>4</v>
      </c>
      <c r="F38" s="33">
        <v>5</v>
      </c>
      <c r="G38" s="30">
        <v>6</v>
      </c>
      <c r="H38" s="34" t="s">
        <v>13</v>
      </c>
      <c r="I38" s="35" t="s">
        <v>14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s="6" customFormat="1" ht="25" x14ac:dyDescent="0.25">
      <c r="A39" s="36" t="s">
        <v>21</v>
      </c>
      <c r="B39" s="37" t="s">
        <v>36</v>
      </c>
      <c r="C39" s="38">
        <v>570</v>
      </c>
      <c r="D39" s="39" t="s">
        <v>17</v>
      </c>
      <c r="E39" s="40"/>
      <c r="F39" s="41">
        <v>9.5000000000000001E-2</v>
      </c>
      <c r="G39" s="42">
        <f t="shared" ref="G39:G41" si="27">F39*E39</f>
        <v>0</v>
      </c>
      <c r="H39" s="43">
        <f t="shared" ref="H39:H41" si="28">E39+G39</f>
        <v>0</v>
      </c>
      <c r="I39" s="44">
        <f t="shared" ref="I39:I41" si="29">C39*H39</f>
        <v>0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s="6" customFormat="1" ht="25" x14ac:dyDescent="0.25">
      <c r="A40" s="36" t="s">
        <v>22</v>
      </c>
      <c r="B40" s="37" t="s">
        <v>37</v>
      </c>
      <c r="C40" s="38">
        <v>570</v>
      </c>
      <c r="D40" s="39" t="s">
        <v>17</v>
      </c>
      <c r="E40" s="40"/>
      <c r="F40" s="41">
        <v>9.5000000000000001E-2</v>
      </c>
      <c r="G40" s="42">
        <f t="shared" si="27"/>
        <v>0</v>
      </c>
      <c r="H40" s="43">
        <f t="shared" si="28"/>
        <v>0</v>
      </c>
      <c r="I40" s="44">
        <f t="shared" si="29"/>
        <v>0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s="6" customFormat="1" ht="19.899999999999999" customHeight="1" x14ac:dyDescent="0.25">
      <c r="A41" s="36" t="s">
        <v>26</v>
      </c>
      <c r="B41" s="37" t="s">
        <v>33</v>
      </c>
      <c r="C41" s="38">
        <v>570</v>
      </c>
      <c r="D41" s="39" t="s">
        <v>17</v>
      </c>
      <c r="E41" s="40"/>
      <c r="F41" s="41">
        <v>9.5000000000000001E-2</v>
      </c>
      <c r="G41" s="42">
        <f t="shared" si="27"/>
        <v>0</v>
      </c>
      <c r="H41" s="43">
        <f t="shared" si="28"/>
        <v>0</v>
      </c>
      <c r="I41" s="44">
        <f t="shared" si="29"/>
        <v>0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s="2" customFormat="1" ht="19.899999999999999" customHeight="1" thickBot="1" x14ac:dyDescent="0.3">
      <c r="A42" s="70" t="s">
        <v>49</v>
      </c>
      <c r="B42" s="71"/>
      <c r="C42" s="71"/>
      <c r="D42" s="72"/>
      <c r="E42" s="45"/>
      <c r="F42" s="46"/>
      <c r="G42" s="47"/>
      <c r="H42" s="48"/>
      <c r="I42" s="49">
        <f>SUM(I39:I41)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s="20" customFormat="1" ht="16.5" customHeight="1" x14ac:dyDescent="0.25">
      <c r="A43" s="56"/>
      <c r="B43" s="56"/>
      <c r="C43" s="56"/>
      <c r="D43" s="56"/>
      <c r="E43" s="57"/>
      <c r="F43" s="58"/>
      <c r="G43" s="59"/>
      <c r="H43" s="59"/>
      <c r="I43" s="6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s="2" customFormat="1" ht="19.899999999999999" customHeight="1" thickBot="1" x14ac:dyDescent="0.3">
      <c r="A44" s="70" t="s">
        <v>39</v>
      </c>
      <c r="B44" s="71"/>
      <c r="C44" s="71"/>
      <c r="D44" s="72"/>
      <c r="E44" s="45"/>
      <c r="F44" s="46"/>
      <c r="G44" s="47"/>
      <c r="H44" s="48"/>
      <c r="I44" s="49">
        <f>+I42+I34+I23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s="2" customFormat="1" ht="19.899999999999999" customHeight="1" x14ac:dyDescent="0.25">
      <c r="A45" s="51"/>
      <c r="B45" s="51"/>
      <c r="C45" s="51"/>
      <c r="D45" s="51"/>
      <c r="E45" s="52"/>
      <c r="F45" s="53"/>
      <c r="G45" s="54"/>
      <c r="H45" s="54"/>
      <c r="I45" s="55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8" customHeight="1" x14ac:dyDescent="0.25">
      <c r="A46" s="61" t="s">
        <v>38</v>
      </c>
      <c r="B46" s="62"/>
      <c r="C46" s="62"/>
      <c r="D46" s="62"/>
      <c r="E46" s="62"/>
      <c r="F46" s="62"/>
      <c r="G46" s="62"/>
      <c r="H46" s="62"/>
      <c r="I46" s="62"/>
    </row>
    <row r="47" spans="1:25" s="8" customFormat="1" ht="18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</row>
    <row r="48" spans="1:25" s="62" customFormat="1" ht="13" x14ac:dyDescent="0.25">
      <c r="A48" s="13"/>
      <c r="B48" s="65"/>
      <c r="C48" s="65"/>
      <c r="D48" s="65"/>
      <c r="E48" s="65"/>
      <c r="F48" s="66"/>
      <c r="G48" s="66"/>
      <c r="H48" s="8"/>
      <c r="I48" s="8"/>
    </row>
    <row r="49" spans="1:1" s="62" customFormat="1" x14ac:dyDescent="0.25">
      <c r="A49" s="67"/>
    </row>
    <row r="50" spans="1:1" s="62" customFormat="1" x14ac:dyDescent="0.25">
      <c r="A50" s="67"/>
    </row>
    <row r="51" spans="1:1" s="62" customFormat="1" x14ac:dyDescent="0.25">
      <c r="A51" s="67"/>
    </row>
    <row r="52" spans="1:1" s="62" customFormat="1" x14ac:dyDescent="0.25">
      <c r="A52" s="67"/>
    </row>
    <row r="53" spans="1:1" s="62" customFormat="1" x14ac:dyDescent="0.25">
      <c r="A53" s="67"/>
    </row>
    <row r="54" spans="1:1" s="62" customFormat="1" x14ac:dyDescent="0.25">
      <c r="A54" s="67"/>
    </row>
    <row r="55" spans="1:1" s="62" customFormat="1" x14ac:dyDescent="0.25">
      <c r="A55" s="67"/>
    </row>
    <row r="56" spans="1:1" s="62" customFormat="1" x14ac:dyDescent="0.25">
      <c r="A56" s="67"/>
    </row>
    <row r="57" spans="1:1" s="62" customFormat="1" x14ac:dyDescent="0.25">
      <c r="A57" s="67"/>
    </row>
    <row r="58" spans="1:1" s="62" customFormat="1" x14ac:dyDescent="0.25">
      <c r="A58" s="67"/>
    </row>
    <row r="59" spans="1:1" s="62" customFormat="1" x14ac:dyDescent="0.25">
      <c r="A59" s="67"/>
    </row>
    <row r="60" spans="1:1" s="62" customFormat="1" x14ac:dyDescent="0.25">
      <c r="A60" s="67"/>
    </row>
    <row r="61" spans="1:1" s="62" customFormat="1" x14ac:dyDescent="0.25">
      <c r="A61" s="67"/>
    </row>
    <row r="62" spans="1:1" s="62" customFormat="1" x14ac:dyDescent="0.25">
      <c r="A62" s="67"/>
    </row>
    <row r="63" spans="1:1" s="62" customFormat="1" x14ac:dyDescent="0.25">
      <c r="A63" s="67"/>
    </row>
    <row r="64" spans="1:1" s="62" customFormat="1" x14ac:dyDescent="0.25">
      <c r="A64" s="67"/>
    </row>
    <row r="65" spans="1:1" s="62" customFormat="1" x14ac:dyDescent="0.25">
      <c r="A65" s="67"/>
    </row>
    <row r="66" spans="1:1" s="62" customFormat="1" x14ac:dyDescent="0.25">
      <c r="A66" s="67"/>
    </row>
    <row r="67" spans="1:1" s="62" customFormat="1" x14ac:dyDescent="0.25">
      <c r="A67" s="67"/>
    </row>
    <row r="68" spans="1:1" s="62" customFormat="1" x14ac:dyDescent="0.25">
      <c r="A68" s="67"/>
    </row>
    <row r="69" spans="1:1" s="62" customFormat="1" x14ac:dyDescent="0.25">
      <c r="A69" s="67"/>
    </row>
    <row r="70" spans="1:1" s="62" customFormat="1" x14ac:dyDescent="0.25">
      <c r="A70" s="67"/>
    </row>
    <row r="71" spans="1:1" s="62" customFormat="1" x14ac:dyDescent="0.25">
      <c r="A71" s="67"/>
    </row>
    <row r="72" spans="1:1" s="62" customFormat="1" x14ac:dyDescent="0.25">
      <c r="A72" s="67"/>
    </row>
    <row r="73" spans="1:1" s="62" customFormat="1" x14ac:dyDescent="0.25">
      <c r="A73" s="67"/>
    </row>
    <row r="74" spans="1:1" s="62" customFormat="1" x14ac:dyDescent="0.25">
      <c r="A74" s="67"/>
    </row>
    <row r="75" spans="1:1" s="62" customFormat="1" x14ac:dyDescent="0.25">
      <c r="A75" s="67"/>
    </row>
    <row r="76" spans="1:1" s="62" customFormat="1" x14ac:dyDescent="0.25">
      <c r="A76" s="67"/>
    </row>
    <row r="77" spans="1:1" s="62" customFormat="1" x14ac:dyDescent="0.25">
      <c r="A77" s="67"/>
    </row>
    <row r="78" spans="1:1" s="62" customFormat="1" x14ac:dyDescent="0.25">
      <c r="A78" s="67"/>
    </row>
    <row r="79" spans="1:1" s="62" customFormat="1" x14ac:dyDescent="0.25">
      <c r="A79" s="67"/>
    </row>
    <row r="80" spans="1:1" s="62" customFormat="1" x14ac:dyDescent="0.25">
      <c r="A80" s="67"/>
    </row>
    <row r="81" spans="1:1" s="62" customFormat="1" x14ac:dyDescent="0.25">
      <c r="A81" s="67"/>
    </row>
    <row r="82" spans="1:1" s="62" customFormat="1" x14ac:dyDescent="0.25">
      <c r="A82" s="67"/>
    </row>
    <row r="83" spans="1:1" s="62" customFormat="1" x14ac:dyDescent="0.25">
      <c r="A83" s="67"/>
    </row>
    <row r="84" spans="1:1" s="62" customFormat="1" x14ac:dyDescent="0.25">
      <c r="A84" s="67"/>
    </row>
    <row r="85" spans="1:1" s="62" customFormat="1" x14ac:dyDescent="0.25">
      <c r="A85" s="67"/>
    </row>
    <row r="86" spans="1:1" s="62" customFormat="1" x14ac:dyDescent="0.25">
      <c r="A86" s="67"/>
    </row>
    <row r="87" spans="1:1" s="62" customFormat="1" x14ac:dyDescent="0.25">
      <c r="A87" s="67"/>
    </row>
    <row r="88" spans="1:1" s="62" customFormat="1" x14ac:dyDescent="0.25">
      <c r="A88" s="67"/>
    </row>
    <row r="89" spans="1:1" s="62" customFormat="1" x14ac:dyDescent="0.25">
      <c r="A89" s="67"/>
    </row>
    <row r="90" spans="1:1" s="62" customFormat="1" x14ac:dyDescent="0.25">
      <c r="A90" s="67"/>
    </row>
    <row r="91" spans="1:1" s="62" customFormat="1" x14ac:dyDescent="0.25">
      <c r="A91" s="67"/>
    </row>
    <row r="92" spans="1:1" s="62" customFormat="1" x14ac:dyDescent="0.25">
      <c r="A92" s="67"/>
    </row>
    <row r="93" spans="1:1" s="62" customFormat="1" x14ac:dyDescent="0.25">
      <c r="A93" s="67"/>
    </row>
    <row r="94" spans="1:1" s="62" customFormat="1" x14ac:dyDescent="0.25">
      <c r="A94" s="67"/>
    </row>
    <row r="95" spans="1:1" s="62" customFormat="1" x14ac:dyDescent="0.25">
      <c r="A95" s="67"/>
    </row>
    <row r="96" spans="1:1" s="62" customFormat="1" x14ac:dyDescent="0.25">
      <c r="A96" s="67"/>
    </row>
    <row r="97" spans="1:1" s="62" customFormat="1" x14ac:dyDescent="0.25">
      <c r="A97" s="67"/>
    </row>
    <row r="98" spans="1:1" s="62" customFormat="1" x14ac:dyDescent="0.25">
      <c r="A98" s="67"/>
    </row>
    <row r="99" spans="1:1" s="62" customFormat="1" x14ac:dyDescent="0.25">
      <c r="A99" s="67"/>
    </row>
    <row r="100" spans="1:1" s="62" customFormat="1" x14ac:dyDescent="0.25">
      <c r="A100" s="67"/>
    </row>
    <row r="101" spans="1:1" s="62" customFormat="1" x14ac:dyDescent="0.25">
      <c r="A101" s="67"/>
    </row>
    <row r="102" spans="1:1" s="62" customFormat="1" x14ac:dyDescent="0.25">
      <c r="A102" s="67"/>
    </row>
    <row r="103" spans="1:1" s="62" customFormat="1" x14ac:dyDescent="0.25">
      <c r="A103" s="67"/>
    </row>
    <row r="104" spans="1:1" s="62" customFormat="1" x14ac:dyDescent="0.25">
      <c r="A104" s="67"/>
    </row>
    <row r="105" spans="1:1" s="62" customFormat="1" x14ac:dyDescent="0.25">
      <c r="A105" s="67"/>
    </row>
    <row r="106" spans="1:1" s="62" customFormat="1" x14ac:dyDescent="0.25">
      <c r="A106" s="67"/>
    </row>
    <row r="107" spans="1:1" s="62" customFormat="1" x14ac:dyDescent="0.25">
      <c r="A107" s="67"/>
    </row>
    <row r="108" spans="1:1" s="62" customFormat="1" x14ac:dyDescent="0.25">
      <c r="A108" s="67"/>
    </row>
    <row r="109" spans="1:1" s="62" customFormat="1" x14ac:dyDescent="0.25">
      <c r="A109" s="67"/>
    </row>
    <row r="110" spans="1:1" s="62" customFormat="1" x14ac:dyDescent="0.25">
      <c r="A110" s="67"/>
    </row>
    <row r="111" spans="1:1" s="62" customFormat="1" x14ac:dyDescent="0.25">
      <c r="A111" s="67"/>
    </row>
    <row r="112" spans="1:1" s="62" customFormat="1" x14ac:dyDescent="0.25">
      <c r="A112" s="67"/>
    </row>
    <row r="113" spans="1:9" x14ac:dyDescent="0.25">
      <c r="A113" s="67"/>
      <c r="B113" s="62"/>
      <c r="C113" s="62"/>
      <c r="D113" s="62"/>
      <c r="E113" s="62"/>
      <c r="F113" s="62"/>
      <c r="G113" s="62"/>
      <c r="H113" s="62"/>
      <c r="I113" s="62"/>
    </row>
    <row r="114" spans="1:9" x14ac:dyDescent="0.25">
      <c r="A114" s="67"/>
      <c r="B114" s="62"/>
      <c r="C114" s="62"/>
      <c r="D114" s="62"/>
      <c r="E114" s="62"/>
      <c r="F114" s="62"/>
      <c r="G114" s="62"/>
      <c r="H114" s="62"/>
      <c r="I114" s="62"/>
    </row>
    <row r="115" spans="1:9" x14ac:dyDescent="0.25">
      <c r="A115" s="67"/>
      <c r="B115" s="62"/>
      <c r="C115" s="62"/>
      <c r="D115" s="62"/>
      <c r="E115" s="62"/>
      <c r="F115" s="62"/>
      <c r="G115" s="62"/>
      <c r="H115" s="62"/>
      <c r="I115" s="62"/>
    </row>
  </sheetData>
  <mergeCells count="16">
    <mergeCell ref="A1:B1"/>
    <mergeCell ref="A2:C2"/>
    <mergeCell ref="A10:D10"/>
    <mergeCell ref="A8:I8"/>
    <mergeCell ref="A23:D23"/>
    <mergeCell ref="E2:I2"/>
    <mergeCell ref="A3:C3"/>
    <mergeCell ref="E3:I3"/>
    <mergeCell ref="A5:B5"/>
    <mergeCell ref="A6:C6"/>
    <mergeCell ref="E6:I6"/>
    <mergeCell ref="A25:D25"/>
    <mergeCell ref="A34:D34"/>
    <mergeCell ref="A36:D36"/>
    <mergeCell ref="A42:D42"/>
    <mergeCell ref="A44:D44"/>
  </mergeCells>
  <printOptions horizontalCentered="1"/>
  <pageMargins left="0.39370078740157483" right="0.39370078740157483" top="0.78740157480314965" bottom="0.59055118110236227" header="0.19685039370078741" footer="0.39370078740157483"/>
  <pageSetup paperSize="9" orientation="portrait" r:id="rId1"/>
  <headerFooter>
    <oddHeader xml:space="preserve">&amp;L&amp;"Tahoma,Krepko"&amp;8Občina Železniki
&amp;C&amp;"Tahoma,Navadno Ležeče"&amp;8Oddaja javnega naročila storitev po odprtem postopku:
PREVOZI ŠOLSKIH OTROK&amp;R&amp;"Tahoma,Krepko"&amp;8OBRAZEC št. 11 - Predračun
</oddHeader>
    <oddFooter>&amp;C&amp;8stran &amp;P od &amp;N</oddFooter>
    <firstFooter>&amp;C&amp;8stran 1 od 19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PREDRAČUN'!Print_Area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Martina Magajna</cp:lastModifiedBy>
  <cp:lastPrinted>2020-05-05T11:46:50Z</cp:lastPrinted>
  <dcterms:created xsi:type="dcterms:W3CDTF">2005-07-13T09:17:54Z</dcterms:created>
  <dcterms:modified xsi:type="dcterms:W3CDTF">2022-06-03T11:30:46Z</dcterms:modified>
</cp:coreProperties>
</file>